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40"/>
  </bookViews>
  <sheets>
    <sheet name="LK3" sheetId="1" r:id="rId1"/>
    <sheet name="Sheet2" sheetId="2" r:id="rId2"/>
    <sheet name="Sheet3" sheetId="3" r:id="rId3"/>
  </sheets>
  <calcPr calcId="145621"/>
  <fileRecoveryPr repairLoad="1"/>
</workbook>
</file>

<file path=xl/calcChain.xml><?xml version="1.0" encoding="utf-8"?>
<calcChain xmlns="http://schemas.openxmlformats.org/spreadsheetml/2006/main">
  <c r="X26" i="1" l="1"/>
  <c r="W26" i="1"/>
  <c r="W5" i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X5" i="1"/>
  <c r="M5" i="1" l="1"/>
  <c r="L5" i="1"/>
  <c r="L26" i="1" l="1"/>
  <c r="M26" i="1" s="1"/>
  <c r="L6" i="1" l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</calcChain>
</file>

<file path=xl/sharedStrings.xml><?xml version="1.0" encoding="utf-8"?>
<sst xmlns="http://schemas.openxmlformats.org/spreadsheetml/2006/main" count="93" uniqueCount="44">
  <si>
    <t>No</t>
  </si>
  <si>
    <t>Nama Mahasiswa</t>
  </si>
  <si>
    <t>Jumlah Skor</t>
  </si>
  <si>
    <t>Skor Akhir</t>
  </si>
  <si>
    <t>M. Fadhil Toha</t>
  </si>
  <si>
    <t>M, Fadilah R</t>
  </si>
  <si>
    <t>Nurul Izzah H.</t>
  </si>
  <si>
    <t>Adam Muhammad Ali</t>
  </si>
  <si>
    <t>Zhariif Amar Fathan</t>
  </si>
  <si>
    <t>Chairinaufal Salasa Usni</t>
  </si>
  <si>
    <t>Idrus Yusep Abdurohim</t>
  </si>
  <si>
    <t>Yoga Tri S.P</t>
  </si>
  <si>
    <t>Alfrieandi</t>
  </si>
  <si>
    <t>Renaldi</t>
  </si>
  <si>
    <t>Josua Leonardo Siahaan</t>
  </si>
  <si>
    <t>Fatkhul Maarif</t>
  </si>
  <si>
    <t>Alfiansyah </t>
  </si>
  <si>
    <t>Daffa Fauzi R</t>
  </si>
  <si>
    <t>Vebrian Dwi Y</t>
  </si>
  <si>
    <t>Ahmad Andreansyah</t>
  </si>
  <si>
    <t>Arby Armansyah</t>
  </si>
  <si>
    <t>Gilang Oktavianto</t>
  </si>
  <si>
    <t>Fikri Syachlufi</t>
  </si>
  <si>
    <t>Jabar</t>
  </si>
  <si>
    <t>Yudi</t>
  </si>
  <si>
    <t>Rubrik Penilaian Pengerjaan Tugas</t>
  </si>
  <si>
    <t>Materi</t>
  </si>
  <si>
    <t>Dasar Perhitungan Ms. Project</t>
  </si>
  <si>
    <t>Ekky Medya</t>
  </si>
  <si>
    <t>Penempatan Sumber Daya Proyek</t>
  </si>
  <si>
    <t>Penentuan Waktu Sesuai</t>
  </si>
  <si>
    <t>Pengendalian Jadwal dengan Konsep Nilai</t>
  </si>
  <si>
    <t>Mempercepat Waktu Penyelesaian Proyek</t>
  </si>
  <si>
    <t>Pembagian Kelompok Penjelasan Video</t>
  </si>
  <si>
    <t>Alur dan Prosess Penggunaan Metode</t>
  </si>
  <si>
    <t>Ketepatan Menggunakan Metode Sesuai Permasalahan</t>
  </si>
  <si>
    <t>Hasil Perhitungan yang Dilakukan Menggunakan crushing</t>
  </si>
  <si>
    <t>Aspek Persentasi Lisan</t>
  </si>
  <si>
    <t>Rata - Rata</t>
  </si>
  <si>
    <t>Kemampuan Komunikasi</t>
  </si>
  <si>
    <t>Penguasaan Materi</t>
  </si>
  <si>
    <t>Kemampuan Menjawab Pertanyaan</t>
  </si>
  <si>
    <t>Penggunaan PPT</t>
  </si>
  <si>
    <t>Ketepatan Penyelesaian Masalah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</si>
</sst>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 applyFont="1" applyAlignment="1"/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1" fontId="4" fillId="0" borderId="7" xfId="1" applyNumberFormat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0" fontId="2" fillId="0" borderId="15" xfId="1" applyFont="1" applyBorder="1" applyAlignment="1">
      <alignment horizontal="left" vertical="center" wrapText="1"/>
    </xf>
    <xf numFmtId="0" fontId="8" fillId="0" borderId="10" xfId="1" applyFont="1" applyBorder="1" applyAlignment="1"/>
    <xf numFmtId="0" fontId="6" fillId="0" borderId="7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top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top" wrapText="1"/>
    </xf>
    <xf numFmtId="0" fontId="4" fillId="0" borderId="22" xfId="1" applyFont="1" applyBorder="1" applyAlignment="1">
      <alignment horizontal="center" vertical="top" wrapText="1"/>
    </xf>
    <xf numFmtId="0" fontId="4" fillId="0" borderId="23" xfId="1" applyFont="1" applyBorder="1" applyAlignment="1">
      <alignment horizontal="center" vertical="top" wrapText="1"/>
    </xf>
    <xf numFmtId="0" fontId="4" fillId="0" borderId="24" xfId="1" applyFont="1" applyBorder="1" applyAlignment="1">
      <alignment horizontal="center" vertical="top" wrapText="1"/>
    </xf>
    <xf numFmtId="0" fontId="4" fillId="0" borderId="25" xfId="1" applyFont="1" applyBorder="1" applyAlignment="1">
      <alignment horizontal="center" vertical="top" wrapText="1"/>
    </xf>
    <xf numFmtId="0" fontId="4" fillId="0" borderId="26" xfId="1" applyFont="1" applyBorder="1" applyAlignment="1">
      <alignment horizontal="center" vertical="top" wrapText="1"/>
    </xf>
    <xf numFmtId="0" fontId="1" fillId="0" borderId="29" xfId="1" applyFont="1" applyBorder="1" applyAlignment="1"/>
    <xf numFmtId="0" fontId="8" fillId="0" borderId="25" xfId="0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top" wrapText="1"/>
    </xf>
    <xf numFmtId="0" fontId="1" fillId="0" borderId="2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wrapText="1"/>
    </xf>
    <xf numFmtId="0" fontId="7" fillId="0" borderId="31" xfId="1" applyFont="1" applyBorder="1" applyAlignment="1">
      <alignment horizontal="center" wrapText="1"/>
    </xf>
    <xf numFmtId="0" fontId="7" fillId="0" borderId="32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3" xfId="1" applyFont="1" applyBorder="1"/>
    <xf numFmtId="0" fontId="2" fillId="0" borderId="5" xfId="1" applyFont="1" applyBorder="1" applyAlignment="1">
      <alignment horizontal="center" vertical="center" wrapText="1"/>
    </xf>
    <xf numFmtId="0" fontId="3" fillId="0" borderId="12" xfId="1" applyFont="1" applyBorder="1"/>
    <xf numFmtId="0" fontId="2" fillId="0" borderId="17" xfId="1" applyFont="1" applyBorder="1" applyAlignment="1">
      <alignment horizontal="center" vertical="center" wrapText="1"/>
    </xf>
    <xf numFmtId="0" fontId="3" fillId="0" borderId="33" xfId="1" applyFont="1" applyBorder="1"/>
    <xf numFmtId="0" fontId="3" fillId="0" borderId="9" xfId="1" applyFont="1" applyBorder="1"/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1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0" borderId="18" xfId="1" applyFont="1" applyBorder="1" applyAlignment="1">
      <alignment horizontal="center" wrapText="1"/>
    </xf>
    <xf numFmtId="0" fontId="7" fillId="0" borderId="19" xfId="1" applyFont="1" applyBorder="1" applyAlignment="1">
      <alignment horizontal="center" wrapText="1"/>
    </xf>
    <xf numFmtId="0" fontId="7" fillId="0" borderId="20" xfId="1" applyFont="1" applyBorder="1" applyAlignment="1">
      <alignment horizontal="center" wrapText="1"/>
    </xf>
    <xf numFmtId="0" fontId="4" fillId="0" borderId="35" xfId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10" xfId="0" applyFont="1" applyFill="1" applyBorder="1" applyAlignment="1">
      <alignment horizontal="left" vertical="center" wrapText="1"/>
    </xf>
    <xf numFmtId="0" fontId="9" fillId="0" borderId="10" xfId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0" fontId="8" fillId="0" borderId="7" xfId="1" applyFont="1" applyBorder="1" applyAlignment="1"/>
    <xf numFmtId="1" fontId="0" fillId="0" borderId="7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topLeftCell="F5" workbookViewId="0">
      <selection activeCell="T27" sqref="T27"/>
    </sheetView>
  </sheetViews>
  <sheetFormatPr defaultRowHeight="15" x14ac:dyDescent="0.25"/>
  <cols>
    <col min="1" max="1" width="3.85546875" bestFit="1" customWidth="1"/>
    <col min="2" max="2" width="16.7109375" bestFit="1" customWidth="1"/>
    <col min="3" max="11" width="7.28515625" customWidth="1"/>
    <col min="13" max="13" width="13.7109375" bestFit="1" customWidth="1"/>
    <col min="16" max="16" width="3.85546875" bestFit="1" customWidth="1"/>
    <col min="17" max="17" width="18.7109375" customWidth="1"/>
    <col min="18" max="18" width="12" bestFit="1" customWidth="1"/>
    <col min="22" max="22" width="20.140625" bestFit="1" customWidth="1"/>
  </cols>
  <sheetData>
    <row r="1" spans="1:24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4" ht="15.75" thickBot="1" x14ac:dyDescent="0.3">
      <c r="A2" s="34" t="s">
        <v>25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4"/>
      <c r="M2" s="34"/>
      <c r="N2" s="7"/>
    </row>
    <row r="3" spans="1:24" ht="70.5" customHeight="1" x14ac:dyDescent="0.25">
      <c r="A3" s="42" t="s">
        <v>0</v>
      </c>
      <c r="B3" s="44" t="s">
        <v>1</v>
      </c>
      <c r="C3" s="36" t="s">
        <v>34</v>
      </c>
      <c r="D3" s="37"/>
      <c r="E3" s="38"/>
      <c r="F3" s="39" t="s">
        <v>35</v>
      </c>
      <c r="G3" s="40"/>
      <c r="H3" s="41"/>
      <c r="I3" s="60" t="s">
        <v>36</v>
      </c>
      <c r="J3" s="61"/>
      <c r="K3" s="62"/>
      <c r="L3" s="46" t="s">
        <v>2</v>
      </c>
      <c r="M3" s="42" t="s">
        <v>3</v>
      </c>
      <c r="N3" s="1"/>
      <c r="P3" s="67" t="s">
        <v>0</v>
      </c>
      <c r="Q3" s="71" t="s">
        <v>1</v>
      </c>
      <c r="R3" s="71" t="s">
        <v>37</v>
      </c>
      <c r="S3" s="72"/>
      <c r="T3" s="72"/>
      <c r="U3" s="72"/>
      <c r="V3" s="72"/>
      <c r="W3" s="71" t="s">
        <v>2</v>
      </c>
      <c r="X3" s="71" t="s">
        <v>38</v>
      </c>
    </row>
    <row r="4" spans="1:24" ht="34.5" customHeight="1" x14ac:dyDescent="0.25">
      <c r="A4" s="43"/>
      <c r="B4" s="45"/>
      <c r="C4" s="19">
        <v>1</v>
      </c>
      <c r="D4" s="8">
        <v>2</v>
      </c>
      <c r="E4" s="20">
        <v>3</v>
      </c>
      <c r="F4" s="28">
        <v>1</v>
      </c>
      <c r="G4" s="17">
        <v>2</v>
      </c>
      <c r="H4" s="29">
        <v>3</v>
      </c>
      <c r="I4" s="19">
        <v>1</v>
      </c>
      <c r="J4" s="8">
        <v>2</v>
      </c>
      <c r="K4" s="20">
        <v>3</v>
      </c>
      <c r="L4" s="47"/>
      <c r="M4" s="48"/>
      <c r="N4" s="1"/>
      <c r="P4" s="68"/>
      <c r="Q4" s="72"/>
      <c r="R4" s="73" t="s">
        <v>39</v>
      </c>
      <c r="S4" s="73" t="s">
        <v>40</v>
      </c>
      <c r="T4" s="73" t="s">
        <v>41</v>
      </c>
      <c r="U4" s="73" t="s">
        <v>42</v>
      </c>
      <c r="V4" s="73" t="s">
        <v>43</v>
      </c>
      <c r="W4" s="72"/>
      <c r="X4" s="72"/>
    </row>
    <row r="5" spans="1:24" ht="15" customHeight="1" x14ac:dyDescent="0.25">
      <c r="A5" s="2">
        <v>1</v>
      </c>
      <c r="B5" s="4" t="s">
        <v>4</v>
      </c>
      <c r="C5" s="21"/>
      <c r="D5" s="3"/>
      <c r="E5" s="22">
        <v>3</v>
      </c>
      <c r="F5" s="21"/>
      <c r="G5" s="3"/>
      <c r="H5" s="22">
        <v>3</v>
      </c>
      <c r="I5" s="21"/>
      <c r="J5" s="3"/>
      <c r="K5" s="22">
        <v>3</v>
      </c>
      <c r="L5" s="18">
        <f>SUM(C5:K5)</f>
        <v>9</v>
      </c>
      <c r="M5" s="12">
        <f>(L5/9)*100</f>
        <v>100</v>
      </c>
      <c r="N5" s="1"/>
      <c r="P5" s="64">
        <v>1</v>
      </c>
      <c r="Q5" s="74" t="s">
        <v>4</v>
      </c>
      <c r="R5" s="75">
        <v>70</v>
      </c>
      <c r="S5" s="75">
        <v>70</v>
      </c>
      <c r="T5" s="75">
        <v>70</v>
      </c>
      <c r="U5" s="75">
        <v>60</v>
      </c>
      <c r="V5" s="76">
        <v>100</v>
      </c>
      <c r="W5" s="76">
        <f>SUM(R5:V5)</f>
        <v>370</v>
      </c>
      <c r="X5" s="76">
        <f>(W5/5)</f>
        <v>74</v>
      </c>
    </row>
    <row r="6" spans="1:24" ht="15" customHeight="1" x14ac:dyDescent="0.25">
      <c r="A6" s="2">
        <v>2</v>
      </c>
      <c r="B6" s="4" t="s">
        <v>5</v>
      </c>
      <c r="C6" s="21"/>
      <c r="D6" s="3">
        <v>2</v>
      </c>
      <c r="E6" s="22"/>
      <c r="F6" s="21"/>
      <c r="G6" s="3"/>
      <c r="H6" s="22">
        <v>3</v>
      </c>
      <c r="I6" s="21"/>
      <c r="J6" s="3">
        <v>2</v>
      </c>
      <c r="K6" s="22"/>
      <c r="L6" s="18">
        <f>SUM(C6:K6)</f>
        <v>7</v>
      </c>
      <c r="M6" s="12">
        <f t="shared" ref="M6:M26" si="0">(L6/9)*100</f>
        <v>77.777777777777786</v>
      </c>
      <c r="N6" s="1"/>
      <c r="P6" s="64">
        <v>2</v>
      </c>
      <c r="Q6" s="74" t="s">
        <v>5</v>
      </c>
      <c r="R6" s="75">
        <v>70</v>
      </c>
      <c r="S6" s="75">
        <v>70</v>
      </c>
      <c r="T6" s="75">
        <v>70</v>
      </c>
      <c r="U6" s="75">
        <v>60</v>
      </c>
      <c r="V6" s="76">
        <v>77.777777777777786</v>
      </c>
      <c r="W6" s="76">
        <f t="shared" ref="W5:W26" si="1">SUM(R6:V6)</f>
        <v>347.77777777777777</v>
      </c>
      <c r="X6" s="76">
        <f t="shared" ref="X6:X26" si="2">(W6/5)</f>
        <v>69.555555555555557</v>
      </c>
    </row>
    <row r="7" spans="1:24" ht="15" customHeight="1" x14ac:dyDescent="0.25">
      <c r="A7" s="2">
        <v>3</v>
      </c>
      <c r="B7" s="4" t="s">
        <v>6</v>
      </c>
      <c r="C7" s="21"/>
      <c r="D7" s="3">
        <v>2</v>
      </c>
      <c r="E7" s="22"/>
      <c r="F7" s="21"/>
      <c r="G7" s="3"/>
      <c r="H7" s="22">
        <v>3</v>
      </c>
      <c r="I7" s="21"/>
      <c r="J7" s="3">
        <v>2</v>
      </c>
      <c r="K7" s="22"/>
      <c r="L7" s="18">
        <f>SUM(C7:K7)</f>
        <v>7</v>
      </c>
      <c r="M7" s="12">
        <f t="shared" si="0"/>
        <v>77.777777777777786</v>
      </c>
      <c r="N7" s="1"/>
      <c r="P7" s="64">
        <v>3</v>
      </c>
      <c r="Q7" s="74" t="s">
        <v>6</v>
      </c>
      <c r="R7" s="75">
        <v>70</v>
      </c>
      <c r="S7" s="75">
        <v>70</v>
      </c>
      <c r="T7" s="75">
        <v>70</v>
      </c>
      <c r="U7" s="75">
        <v>60</v>
      </c>
      <c r="V7" s="76">
        <v>77.777777777777786</v>
      </c>
      <c r="W7" s="76">
        <f t="shared" si="1"/>
        <v>347.77777777777777</v>
      </c>
      <c r="X7" s="76">
        <f t="shared" si="2"/>
        <v>69.555555555555557</v>
      </c>
    </row>
    <row r="8" spans="1:24" ht="15" customHeight="1" x14ac:dyDescent="0.25">
      <c r="A8" s="2">
        <v>4</v>
      </c>
      <c r="B8" s="4" t="s">
        <v>7</v>
      </c>
      <c r="C8" s="21"/>
      <c r="D8" s="3">
        <v>2</v>
      </c>
      <c r="E8" s="22"/>
      <c r="F8" s="21"/>
      <c r="G8" s="3"/>
      <c r="H8" s="22">
        <v>3</v>
      </c>
      <c r="I8" s="21"/>
      <c r="J8" s="3">
        <v>2</v>
      </c>
      <c r="K8" s="22"/>
      <c r="L8" s="18">
        <f>SUM(C8:K8)</f>
        <v>7</v>
      </c>
      <c r="M8" s="12">
        <f t="shared" si="0"/>
        <v>77.777777777777786</v>
      </c>
      <c r="N8" s="1"/>
      <c r="P8" s="64">
        <v>4</v>
      </c>
      <c r="Q8" s="74" t="s">
        <v>7</v>
      </c>
      <c r="R8" s="75">
        <v>70</v>
      </c>
      <c r="S8" s="75">
        <v>70</v>
      </c>
      <c r="T8" s="75">
        <v>80</v>
      </c>
      <c r="U8" s="75">
        <v>60</v>
      </c>
      <c r="V8" s="76">
        <v>77.777777777777786</v>
      </c>
      <c r="W8" s="76">
        <f t="shared" si="1"/>
        <v>357.77777777777777</v>
      </c>
      <c r="X8" s="76">
        <f t="shared" si="2"/>
        <v>71.555555555555557</v>
      </c>
    </row>
    <row r="9" spans="1:24" ht="15" customHeight="1" x14ac:dyDescent="0.25">
      <c r="A9" s="2">
        <v>5</v>
      </c>
      <c r="B9" s="4" t="s">
        <v>8</v>
      </c>
      <c r="C9" s="21"/>
      <c r="D9" s="3">
        <v>2</v>
      </c>
      <c r="E9" s="22"/>
      <c r="F9" s="21"/>
      <c r="G9" s="3"/>
      <c r="H9" s="22">
        <v>3</v>
      </c>
      <c r="I9" s="21"/>
      <c r="J9" s="3">
        <v>2</v>
      </c>
      <c r="K9" s="22"/>
      <c r="L9" s="18">
        <f>SUM(C9:K9)</f>
        <v>7</v>
      </c>
      <c r="M9" s="12">
        <f t="shared" si="0"/>
        <v>77.777777777777786</v>
      </c>
      <c r="N9" s="1"/>
      <c r="P9" s="64">
        <v>5</v>
      </c>
      <c r="Q9" s="74" t="s">
        <v>8</v>
      </c>
      <c r="R9" s="75">
        <v>70</v>
      </c>
      <c r="S9" s="75">
        <v>70</v>
      </c>
      <c r="T9" s="75">
        <v>70</v>
      </c>
      <c r="U9" s="75">
        <v>60</v>
      </c>
      <c r="V9" s="76">
        <v>77.777777777777786</v>
      </c>
      <c r="W9" s="76">
        <f t="shared" si="1"/>
        <v>347.77777777777777</v>
      </c>
      <c r="X9" s="76">
        <f t="shared" si="2"/>
        <v>69.555555555555557</v>
      </c>
    </row>
    <row r="10" spans="1:24" ht="15" customHeight="1" x14ac:dyDescent="0.25">
      <c r="A10" s="2">
        <v>6</v>
      </c>
      <c r="B10" s="4" t="s">
        <v>9</v>
      </c>
      <c r="C10" s="21"/>
      <c r="D10" s="3">
        <v>2</v>
      </c>
      <c r="E10" s="22"/>
      <c r="F10" s="21"/>
      <c r="G10" s="3"/>
      <c r="H10" s="22">
        <v>3</v>
      </c>
      <c r="I10" s="21"/>
      <c r="J10" s="3">
        <v>2</v>
      </c>
      <c r="K10" s="22"/>
      <c r="L10" s="18">
        <f>SUM(C10:K10)</f>
        <v>7</v>
      </c>
      <c r="M10" s="12">
        <f t="shared" si="0"/>
        <v>77.777777777777786</v>
      </c>
      <c r="N10" s="1"/>
      <c r="P10" s="64">
        <v>6</v>
      </c>
      <c r="Q10" s="74" t="s">
        <v>9</v>
      </c>
      <c r="R10" s="75">
        <v>70</v>
      </c>
      <c r="S10" s="75">
        <v>70</v>
      </c>
      <c r="T10" s="75">
        <v>70</v>
      </c>
      <c r="U10" s="75">
        <v>60</v>
      </c>
      <c r="V10" s="76">
        <v>77.777777777777786</v>
      </c>
      <c r="W10" s="76">
        <f t="shared" si="1"/>
        <v>347.77777777777777</v>
      </c>
      <c r="X10" s="76">
        <f t="shared" si="2"/>
        <v>69.555555555555557</v>
      </c>
    </row>
    <row r="11" spans="1:24" ht="15" customHeight="1" x14ac:dyDescent="0.25">
      <c r="A11" s="2">
        <v>7</v>
      </c>
      <c r="B11" s="4" t="s">
        <v>10</v>
      </c>
      <c r="C11" s="21"/>
      <c r="D11" s="3">
        <v>2</v>
      </c>
      <c r="E11" s="22"/>
      <c r="F11" s="21"/>
      <c r="G11" s="3"/>
      <c r="H11" s="22">
        <v>3</v>
      </c>
      <c r="I11" s="21"/>
      <c r="J11" s="3">
        <v>2</v>
      </c>
      <c r="K11" s="22"/>
      <c r="L11" s="18">
        <f>SUM(C11:K11)</f>
        <v>7</v>
      </c>
      <c r="M11" s="12">
        <f t="shared" si="0"/>
        <v>77.777777777777786</v>
      </c>
      <c r="N11" s="1"/>
      <c r="P11" s="64">
        <v>7</v>
      </c>
      <c r="Q11" s="74" t="s">
        <v>10</v>
      </c>
      <c r="R11" s="75">
        <v>70</v>
      </c>
      <c r="S11" s="75">
        <v>70</v>
      </c>
      <c r="T11" s="75">
        <v>70</v>
      </c>
      <c r="U11" s="75">
        <v>60</v>
      </c>
      <c r="V11" s="76">
        <v>77.777777777777786</v>
      </c>
      <c r="W11" s="76">
        <f t="shared" si="1"/>
        <v>347.77777777777777</v>
      </c>
      <c r="X11" s="76">
        <f t="shared" si="2"/>
        <v>69.555555555555557</v>
      </c>
    </row>
    <row r="12" spans="1:24" ht="15" customHeight="1" x14ac:dyDescent="0.25">
      <c r="A12" s="2">
        <v>8</v>
      </c>
      <c r="B12" s="4" t="s">
        <v>11</v>
      </c>
      <c r="C12" s="21"/>
      <c r="D12" s="3"/>
      <c r="E12" s="22">
        <v>3</v>
      </c>
      <c r="F12" s="21"/>
      <c r="G12" s="3"/>
      <c r="H12" s="22">
        <v>3</v>
      </c>
      <c r="I12" s="21"/>
      <c r="J12" s="3"/>
      <c r="K12" s="22">
        <v>3</v>
      </c>
      <c r="L12" s="18">
        <f>SUM(C12:K12)</f>
        <v>9</v>
      </c>
      <c r="M12" s="12">
        <f t="shared" si="0"/>
        <v>100</v>
      </c>
      <c r="N12" s="1"/>
      <c r="P12" s="64">
        <v>8</v>
      </c>
      <c r="Q12" s="74" t="s">
        <v>11</v>
      </c>
      <c r="R12" s="75">
        <v>70</v>
      </c>
      <c r="S12" s="75">
        <v>70</v>
      </c>
      <c r="T12" s="75">
        <v>70</v>
      </c>
      <c r="U12" s="75">
        <v>60</v>
      </c>
      <c r="V12" s="76">
        <v>100</v>
      </c>
      <c r="W12" s="76">
        <f t="shared" si="1"/>
        <v>370</v>
      </c>
      <c r="X12" s="76">
        <f t="shared" si="2"/>
        <v>74</v>
      </c>
    </row>
    <row r="13" spans="1:24" ht="15" customHeight="1" x14ac:dyDescent="0.25">
      <c r="A13" s="2">
        <v>9</v>
      </c>
      <c r="B13" s="4" t="s">
        <v>12</v>
      </c>
      <c r="C13" s="21">
        <v>1</v>
      </c>
      <c r="D13" s="3"/>
      <c r="E13" s="22"/>
      <c r="F13" s="21"/>
      <c r="G13" s="3"/>
      <c r="H13" s="22">
        <v>3</v>
      </c>
      <c r="I13" s="21">
        <v>1</v>
      </c>
      <c r="J13" s="3"/>
      <c r="K13" s="22"/>
      <c r="L13" s="18">
        <f>SUM(C13:K13)</f>
        <v>5</v>
      </c>
      <c r="M13" s="12">
        <f t="shared" si="0"/>
        <v>55.555555555555557</v>
      </c>
      <c r="N13" s="1"/>
      <c r="P13" s="64">
        <v>9</v>
      </c>
      <c r="Q13" s="74" t="s">
        <v>12</v>
      </c>
      <c r="R13" s="75">
        <v>70</v>
      </c>
      <c r="S13" s="75">
        <v>70</v>
      </c>
      <c r="T13" s="75">
        <v>70</v>
      </c>
      <c r="U13" s="75">
        <v>60</v>
      </c>
      <c r="V13" s="76">
        <v>55.555555555555557</v>
      </c>
      <c r="W13" s="76">
        <f t="shared" si="1"/>
        <v>325.55555555555554</v>
      </c>
      <c r="X13" s="76">
        <f t="shared" si="2"/>
        <v>65.111111111111114</v>
      </c>
    </row>
    <row r="14" spans="1:24" ht="15" customHeight="1" x14ac:dyDescent="0.25">
      <c r="A14" s="2">
        <v>10</v>
      </c>
      <c r="B14" s="4" t="s">
        <v>13</v>
      </c>
      <c r="C14" s="21"/>
      <c r="D14" s="3"/>
      <c r="E14" s="22">
        <v>3</v>
      </c>
      <c r="F14" s="21"/>
      <c r="G14" s="3"/>
      <c r="H14" s="22">
        <v>3</v>
      </c>
      <c r="I14" s="21"/>
      <c r="J14" s="3"/>
      <c r="K14" s="22">
        <v>3</v>
      </c>
      <c r="L14" s="18">
        <f>SUM(C14:K14)</f>
        <v>9</v>
      </c>
      <c r="M14" s="12">
        <f t="shared" si="0"/>
        <v>100</v>
      </c>
      <c r="N14" s="1"/>
      <c r="P14" s="64">
        <v>10</v>
      </c>
      <c r="Q14" s="74" t="s">
        <v>13</v>
      </c>
      <c r="R14" s="75">
        <v>70</v>
      </c>
      <c r="S14" s="75">
        <v>70</v>
      </c>
      <c r="T14" s="75">
        <v>70</v>
      </c>
      <c r="U14" s="75">
        <v>60</v>
      </c>
      <c r="V14" s="76">
        <v>100</v>
      </c>
      <c r="W14" s="76">
        <f t="shared" si="1"/>
        <v>370</v>
      </c>
      <c r="X14" s="76">
        <f t="shared" si="2"/>
        <v>74</v>
      </c>
    </row>
    <row r="15" spans="1:24" ht="15" customHeight="1" x14ac:dyDescent="0.25">
      <c r="A15" s="2">
        <v>11</v>
      </c>
      <c r="B15" s="4" t="s">
        <v>14</v>
      </c>
      <c r="C15" s="21"/>
      <c r="D15" s="3"/>
      <c r="E15" s="22">
        <v>3</v>
      </c>
      <c r="F15" s="21"/>
      <c r="G15" s="3"/>
      <c r="H15" s="22">
        <v>3</v>
      </c>
      <c r="I15" s="21"/>
      <c r="J15" s="3"/>
      <c r="K15" s="22">
        <v>3</v>
      </c>
      <c r="L15" s="18">
        <f>SUM(C15:K15)</f>
        <v>9</v>
      </c>
      <c r="M15" s="12">
        <f t="shared" si="0"/>
        <v>100</v>
      </c>
      <c r="N15" s="1"/>
      <c r="P15" s="64">
        <v>11</v>
      </c>
      <c r="Q15" s="74" t="s">
        <v>14</v>
      </c>
      <c r="R15" s="75">
        <v>70</v>
      </c>
      <c r="S15" s="75">
        <v>70</v>
      </c>
      <c r="T15" s="75">
        <v>70</v>
      </c>
      <c r="U15" s="75">
        <v>60</v>
      </c>
      <c r="V15" s="76">
        <v>100</v>
      </c>
      <c r="W15" s="76">
        <f t="shared" si="1"/>
        <v>370</v>
      </c>
      <c r="X15" s="76">
        <f t="shared" si="2"/>
        <v>74</v>
      </c>
    </row>
    <row r="16" spans="1:24" ht="15" customHeight="1" x14ac:dyDescent="0.25">
      <c r="A16" s="2">
        <v>12</v>
      </c>
      <c r="B16" s="4" t="s">
        <v>15</v>
      </c>
      <c r="C16" s="21"/>
      <c r="D16" s="3"/>
      <c r="E16" s="22">
        <v>3</v>
      </c>
      <c r="F16" s="21"/>
      <c r="G16" s="3"/>
      <c r="H16" s="22">
        <v>3</v>
      </c>
      <c r="I16" s="21"/>
      <c r="J16" s="3"/>
      <c r="K16" s="22">
        <v>3</v>
      </c>
      <c r="L16" s="18">
        <f>SUM(C16:K16)</f>
        <v>9</v>
      </c>
      <c r="M16" s="12">
        <f t="shared" si="0"/>
        <v>100</v>
      </c>
      <c r="N16" s="1"/>
      <c r="P16" s="64">
        <v>12</v>
      </c>
      <c r="Q16" s="74" t="s">
        <v>15</v>
      </c>
      <c r="R16" s="75">
        <v>70</v>
      </c>
      <c r="S16" s="75">
        <v>70</v>
      </c>
      <c r="T16" s="75">
        <v>70</v>
      </c>
      <c r="U16" s="75">
        <v>60</v>
      </c>
      <c r="V16" s="76">
        <v>100</v>
      </c>
      <c r="W16" s="76">
        <f t="shared" si="1"/>
        <v>370</v>
      </c>
      <c r="X16" s="76">
        <f t="shared" si="2"/>
        <v>74</v>
      </c>
    </row>
    <row r="17" spans="1:24" ht="15" customHeight="1" x14ac:dyDescent="0.25">
      <c r="A17" s="2">
        <v>13</v>
      </c>
      <c r="B17" s="4" t="s">
        <v>16</v>
      </c>
      <c r="C17" s="21">
        <v>1</v>
      </c>
      <c r="D17" s="3"/>
      <c r="E17" s="22"/>
      <c r="F17" s="21"/>
      <c r="G17" s="3"/>
      <c r="H17" s="22">
        <v>3</v>
      </c>
      <c r="I17" s="21">
        <v>1</v>
      </c>
      <c r="J17" s="3"/>
      <c r="K17" s="22"/>
      <c r="L17" s="18">
        <f>SUM(C17:K17)</f>
        <v>5</v>
      </c>
      <c r="M17" s="12">
        <f t="shared" si="0"/>
        <v>55.555555555555557</v>
      </c>
      <c r="N17" s="1"/>
      <c r="P17" s="64">
        <v>13</v>
      </c>
      <c r="Q17" s="74" t="s">
        <v>16</v>
      </c>
      <c r="R17" s="75">
        <v>70</v>
      </c>
      <c r="S17" s="75">
        <v>70</v>
      </c>
      <c r="T17" s="75">
        <v>70</v>
      </c>
      <c r="U17" s="75">
        <v>60</v>
      </c>
      <c r="V17" s="76">
        <v>55.555555555555557</v>
      </c>
      <c r="W17" s="76">
        <f t="shared" si="1"/>
        <v>325.55555555555554</v>
      </c>
      <c r="X17" s="76">
        <f t="shared" si="2"/>
        <v>65.111111111111114</v>
      </c>
    </row>
    <row r="18" spans="1:24" ht="15" customHeight="1" x14ac:dyDescent="0.25">
      <c r="A18" s="2">
        <v>14</v>
      </c>
      <c r="B18" s="4" t="s">
        <v>17</v>
      </c>
      <c r="C18" s="21">
        <v>1</v>
      </c>
      <c r="D18" s="3"/>
      <c r="E18" s="22"/>
      <c r="F18" s="21"/>
      <c r="G18" s="3"/>
      <c r="H18" s="22">
        <v>3</v>
      </c>
      <c r="I18" s="21">
        <v>1</v>
      </c>
      <c r="J18" s="3"/>
      <c r="K18" s="22"/>
      <c r="L18" s="18">
        <f>SUM(C18:K18)</f>
        <v>5</v>
      </c>
      <c r="M18" s="12">
        <f t="shared" si="0"/>
        <v>55.555555555555557</v>
      </c>
      <c r="N18" s="1"/>
      <c r="P18" s="64">
        <v>14</v>
      </c>
      <c r="Q18" s="74" t="s">
        <v>17</v>
      </c>
      <c r="R18" s="75">
        <v>70</v>
      </c>
      <c r="S18" s="75">
        <v>70</v>
      </c>
      <c r="T18" s="75">
        <v>70</v>
      </c>
      <c r="U18" s="75">
        <v>60</v>
      </c>
      <c r="V18" s="76">
        <v>55.555555555555557</v>
      </c>
      <c r="W18" s="76">
        <f t="shared" si="1"/>
        <v>325.55555555555554</v>
      </c>
      <c r="X18" s="76">
        <f t="shared" si="2"/>
        <v>65.111111111111114</v>
      </c>
    </row>
    <row r="19" spans="1:24" ht="15" customHeight="1" x14ac:dyDescent="0.25">
      <c r="A19" s="2">
        <v>15</v>
      </c>
      <c r="B19" s="4" t="s">
        <v>18</v>
      </c>
      <c r="C19" s="21">
        <v>1</v>
      </c>
      <c r="D19" s="3"/>
      <c r="E19" s="22"/>
      <c r="F19" s="21"/>
      <c r="G19" s="3"/>
      <c r="H19" s="22">
        <v>3</v>
      </c>
      <c r="I19" s="21">
        <v>1</v>
      </c>
      <c r="J19" s="3"/>
      <c r="K19" s="22"/>
      <c r="L19" s="18">
        <f>SUM(C19:K19)</f>
        <v>5</v>
      </c>
      <c r="M19" s="12">
        <f t="shared" si="0"/>
        <v>55.555555555555557</v>
      </c>
      <c r="N19" s="1"/>
      <c r="P19" s="64">
        <v>15</v>
      </c>
      <c r="Q19" s="74" t="s">
        <v>18</v>
      </c>
      <c r="R19" s="75">
        <v>70</v>
      </c>
      <c r="S19" s="75">
        <v>70</v>
      </c>
      <c r="T19" s="75">
        <v>70</v>
      </c>
      <c r="U19" s="75">
        <v>60</v>
      </c>
      <c r="V19" s="76">
        <v>55.555555555555557</v>
      </c>
      <c r="W19" s="76">
        <f t="shared" si="1"/>
        <v>325.55555555555554</v>
      </c>
      <c r="X19" s="76">
        <f t="shared" si="2"/>
        <v>65.111111111111114</v>
      </c>
    </row>
    <row r="20" spans="1:24" ht="15" customHeight="1" x14ac:dyDescent="0.25">
      <c r="A20" s="2">
        <v>16</v>
      </c>
      <c r="B20" s="4" t="s">
        <v>19</v>
      </c>
      <c r="C20" s="21"/>
      <c r="D20" s="3"/>
      <c r="E20" s="22">
        <v>3</v>
      </c>
      <c r="F20" s="21"/>
      <c r="G20" s="3"/>
      <c r="H20" s="22">
        <v>3</v>
      </c>
      <c r="I20" s="21"/>
      <c r="J20" s="3"/>
      <c r="K20" s="22">
        <v>3</v>
      </c>
      <c r="L20" s="18">
        <f>SUM(C20:K20)</f>
        <v>9</v>
      </c>
      <c r="M20" s="12">
        <f t="shared" si="0"/>
        <v>100</v>
      </c>
      <c r="N20" s="1"/>
      <c r="P20" s="64">
        <v>16</v>
      </c>
      <c r="Q20" s="74" t="s">
        <v>19</v>
      </c>
      <c r="R20" s="75">
        <v>70</v>
      </c>
      <c r="S20" s="75">
        <v>70</v>
      </c>
      <c r="T20" s="75">
        <v>70</v>
      </c>
      <c r="U20" s="75">
        <v>60</v>
      </c>
      <c r="V20" s="76">
        <v>100</v>
      </c>
      <c r="W20" s="76">
        <f t="shared" si="1"/>
        <v>370</v>
      </c>
      <c r="X20" s="76">
        <f t="shared" si="2"/>
        <v>74</v>
      </c>
    </row>
    <row r="21" spans="1:24" ht="15" customHeight="1" x14ac:dyDescent="0.25">
      <c r="A21" s="2">
        <v>17</v>
      </c>
      <c r="B21" s="4" t="s">
        <v>20</v>
      </c>
      <c r="C21" s="21"/>
      <c r="D21" s="3"/>
      <c r="E21" s="22">
        <v>3</v>
      </c>
      <c r="F21" s="21"/>
      <c r="G21" s="3"/>
      <c r="H21" s="22">
        <v>3</v>
      </c>
      <c r="I21" s="21"/>
      <c r="J21" s="3"/>
      <c r="K21" s="22">
        <v>3</v>
      </c>
      <c r="L21" s="18">
        <f>SUM(C21:K21)</f>
        <v>9</v>
      </c>
      <c r="M21" s="12">
        <f t="shared" si="0"/>
        <v>100</v>
      </c>
      <c r="N21" s="1"/>
      <c r="P21" s="64">
        <v>17</v>
      </c>
      <c r="Q21" s="74" t="s">
        <v>20</v>
      </c>
      <c r="R21" s="75">
        <v>70</v>
      </c>
      <c r="S21" s="75">
        <v>70</v>
      </c>
      <c r="T21" s="75">
        <v>70</v>
      </c>
      <c r="U21" s="75">
        <v>60</v>
      </c>
      <c r="V21" s="76">
        <v>100</v>
      </c>
      <c r="W21" s="76">
        <f t="shared" si="1"/>
        <v>370</v>
      </c>
      <c r="X21" s="76">
        <f t="shared" si="2"/>
        <v>74</v>
      </c>
    </row>
    <row r="22" spans="1:24" ht="15" customHeight="1" x14ac:dyDescent="0.25">
      <c r="A22" s="2">
        <v>18</v>
      </c>
      <c r="B22" s="4" t="s">
        <v>21</v>
      </c>
      <c r="C22" s="21"/>
      <c r="D22" s="3"/>
      <c r="E22" s="22">
        <v>3</v>
      </c>
      <c r="F22" s="21"/>
      <c r="G22" s="3"/>
      <c r="H22" s="22">
        <v>3</v>
      </c>
      <c r="I22" s="21"/>
      <c r="J22" s="3"/>
      <c r="K22" s="22">
        <v>3</v>
      </c>
      <c r="L22" s="18">
        <f>SUM(C22:K22)</f>
        <v>9</v>
      </c>
      <c r="M22" s="12">
        <f t="shared" si="0"/>
        <v>100</v>
      </c>
      <c r="N22" s="1"/>
      <c r="P22" s="64">
        <v>18</v>
      </c>
      <c r="Q22" s="74" t="s">
        <v>21</v>
      </c>
      <c r="R22" s="75">
        <v>70</v>
      </c>
      <c r="S22" s="75">
        <v>70</v>
      </c>
      <c r="T22" s="75">
        <v>70</v>
      </c>
      <c r="U22" s="75">
        <v>60</v>
      </c>
      <c r="V22" s="76">
        <v>100</v>
      </c>
      <c r="W22" s="76">
        <f t="shared" si="1"/>
        <v>370</v>
      </c>
      <c r="X22" s="76">
        <f t="shared" si="2"/>
        <v>74</v>
      </c>
    </row>
    <row r="23" spans="1:24" ht="15" customHeight="1" x14ac:dyDescent="0.25">
      <c r="A23" s="5">
        <v>19</v>
      </c>
      <c r="B23" s="6" t="s">
        <v>22</v>
      </c>
      <c r="C23" s="21"/>
      <c r="D23" s="3"/>
      <c r="E23" s="22">
        <v>3</v>
      </c>
      <c r="F23" s="21"/>
      <c r="G23" s="3"/>
      <c r="H23" s="22">
        <v>3</v>
      </c>
      <c r="I23" s="21"/>
      <c r="J23" s="3"/>
      <c r="K23" s="22">
        <v>3</v>
      </c>
      <c r="L23" s="18">
        <f>SUM(C23:K23)</f>
        <v>9</v>
      </c>
      <c r="M23" s="12">
        <f t="shared" si="0"/>
        <v>100</v>
      </c>
      <c r="N23" s="1"/>
      <c r="P23" s="65">
        <v>19</v>
      </c>
      <c r="Q23" s="74" t="s">
        <v>22</v>
      </c>
      <c r="R23" s="75">
        <v>70</v>
      </c>
      <c r="S23" s="75">
        <v>70</v>
      </c>
      <c r="T23" s="75">
        <v>70</v>
      </c>
      <c r="U23" s="75">
        <v>60</v>
      </c>
      <c r="V23" s="76">
        <v>100</v>
      </c>
      <c r="W23" s="76">
        <f t="shared" si="1"/>
        <v>370</v>
      </c>
      <c r="X23" s="76">
        <f t="shared" si="2"/>
        <v>74</v>
      </c>
    </row>
    <row r="24" spans="1:24" ht="15.75" x14ac:dyDescent="0.25">
      <c r="A24" s="9">
        <v>20</v>
      </c>
      <c r="B24" s="15" t="s">
        <v>23</v>
      </c>
      <c r="C24" s="23"/>
      <c r="D24" s="3">
        <v>2</v>
      </c>
      <c r="E24" s="24"/>
      <c r="F24" s="23"/>
      <c r="G24" s="3"/>
      <c r="H24" s="22">
        <v>3</v>
      </c>
      <c r="I24" s="23"/>
      <c r="J24" s="3">
        <v>2</v>
      </c>
      <c r="K24" s="24"/>
      <c r="L24" s="30">
        <f>SUM(C24:K24)</f>
        <v>7</v>
      </c>
      <c r="M24" s="12">
        <f t="shared" si="0"/>
        <v>77.777777777777786</v>
      </c>
      <c r="N24" s="1"/>
      <c r="P24" s="64">
        <v>20</v>
      </c>
      <c r="Q24" s="74" t="s">
        <v>23</v>
      </c>
      <c r="R24" s="75">
        <v>70</v>
      </c>
      <c r="S24" s="75">
        <v>70</v>
      </c>
      <c r="T24" s="75">
        <v>80</v>
      </c>
      <c r="U24" s="75">
        <v>60</v>
      </c>
      <c r="V24" s="76">
        <v>77.777777777777786</v>
      </c>
      <c r="W24" s="76">
        <f t="shared" si="1"/>
        <v>357.77777777777777</v>
      </c>
      <c r="X24" s="76">
        <f t="shared" si="2"/>
        <v>71.555555555555557</v>
      </c>
    </row>
    <row r="25" spans="1:24" ht="15.75" x14ac:dyDescent="0.25">
      <c r="A25" s="10">
        <v>21</v>
      </c>
      <c r="B25" s="11" t="s">
        <v>24</v>
      </c>
      <c r="C25" s="25"/>
      <c r="D25" s="3">
        <v>2</v>
      </c>
      <c r="E25" s="26"/>
      <c r="F25" s="25"/>
      <c r="G25" s="3"/>
      <c r="H25" s="22">
        <v>3</v>
      </c>
      <c r="I25" s="25"/>
      <c r="J25" s="3">
        <v>2</v>
      </c>
      <c r="K25" s="26"/>
      <c r="L25" s="18">
        <f>SUM(C25:K25)</f>
        <v>7</v>
      </c>
      <c r="M25" s="12">
        <f t="shared" si="0"/>
        <v>77.777777777777786</v>
      </c>
      <c r="N25" s="1"/>
      <c r="P25" s="69">
        <v>21</v>
      </c>
      <c r="Q25" s="66" t="s">
        <v>24</v>
      </c>
      <c r="R25" s="75">
        <v>70</v>
      </c>
      <c r="S25" s="75">
        <v>70</v>
      </c>
      <c r="T25" s="75">
        <v>70</v>
      </c>
      <c r="U25" s="75">
        <v>60</v>
      </c>
      <c r="V25" s="76">
        <v>77.777777777777786</v>
      </c>
      <c r="W25" s="76">
        <f t="shared" si="1"/>
        <v>347.77777777777777</v>
      </c>
      <c r="X25" s="76">
        <f t="shared" si="2"/>
        <v>69.555555555555557</v>
      </c>
    </row>
    <row r="26" spans="1:24" ht="16.5" thickBot="1" x14ac:dyDescent="0.3">
      <c r="A26" s="13">
        <v>22</v>
      </c>
      <c r="B26" s="16" t="s">
        <v>28</v>
      </c>
      <c r="C26" s="32"/>
      <c r="D26" s="31">
        <v>2</v>
      </c>
      <c r="E26" s="27"/>
      <c r="F26" s="32"/>
      <c r="G26" s="31"/>
      <c r="H26" s="63">
        <v>3</v>
      </c>
      <c r="I26" s="32"/>
      <c r="J26" s="31">
        <v>2</v>
      </c>
      <c r="K26" s="27"/>
      <c r="L26" s="18">
        <f>SUM(C26:K26)</f>
        <v>7</v>
      </c>
      <c r="M26" s="12">
        <f t="shared" si="0"/>
        <v>77.777777777777786</v>
      </c>
      <c r="N26" s="1"/>
      <c r="P26" s="70">
        <v>22</v>
      </c>
      <c r="Q26" s="77" t="s">
        <v>28</v>
      </c>
      <c r="R26" s="75">
        <v>70</v>
      </c>
      <c r="S26" s="75">
        <v>70</v>
      </c>
      <c r="T26" s="75">
        <v>80</v>
      </c>
      <c r="U26" s="75">
        <v>60</v>
      </c>
      <c r="V26" s="78">
        <v>77.777777777777786</v>
      </c>
      <c r="W26" s="76">
        <f t="shared" si="1"/>
        <v>357.77777777777777</v>
      </c>
      <c r="X26" s="76">
        <f t="shared" si="2"/>
        <v>71.555555555555557</v>
      </c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14">
    <mergeCell ref="P3:P4"/>
    <mergeCell ref="Q3:Q4"/>
    <mergeCell ref="R3:V3"/>
    <mergeCell ref="W3:W4"/>
    <mergeCell ref="X3:X4"/>
    <mergeCell ref="A1:N1"/>
    <mergeCell ref="A2:M2"/>
    <mergeCell ref="C3:E3"/>
    <mergeCell ref="F3:H3"/>
    <mergeCell ref="I3:K3"/>
    <mergeCell ref="A3:A4"/>
    <mergeCell ref="B3:B4"/>
    <mergeCell ref="L3:L4"/>
    <mergeCell ref="M3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2" zoomScale="80" zoomScaleNormal="80" workbookViewId="0">
      <selection activeCell="D13" sqref="D13"/>
    </sheetView>
  </sheetViews>
  <sheetFormatPr defaultRowHeight="15" x14ac:dyDescent="0.25"/>
  <cols>
    <col min="1" max="1" width="3.85546875" bestFit="1" customWidth="1"/>
    <col min="2" max="2" width="16.7109375" bestFit="1" customWidth="1"/>
    <col min="3" max="3" width="28" bestFit="1" customWidth="1"/>
  </cols>
  <sheetData>
    <row r="1" spans="1:3" x14ac:dyDescent="0.25">
      <c r="A1" s="33"/>
      <c r="B1" s="33"/>
    </row>
    <row r="2" spans="1:3" x14ac:dyDescent="0.25">
      <c r="A2" s="52" t="s">
        <v>33</v>
      </c>
      <c r="B2" s="52"/>
      <c r="C2" s="52"/>
    </row>
    <row r="3" spans="1:3" ht="15.75" customHeight="1" x14ac:dyDescent="0.25">
      <c r="A3" s="49" t="s">
        <v>0</v>
      </c>
      <c r="B3" s="50" t="s">
        <v>1</v>
      </c>
      <c r="C3" s="55" t="s">
        <v>26</v>
      </c>
    </row>
    <row r="4" spans="1:3" ht="76.5" customHeight="1" x14ac:dyDescent="0.25">
      <c r="A4" s="43"/>
      <c r="B4" s="45"/>
      <c r="C4" s="59"/>
    </row>
    <row r="5" spans="1:3" ht="15" customHeight="1" x14ac:dyDescent="0.25">
      <c r="A5" s="2">
        <v>1</v>
      </c>
      <c r="B5" s="4" t="s">
        <v>4</v>
      </c>
      <c r="C5" s="53" t="s">
        <v>27</v>
      </c>
    </row>
    <row r="6" spans="1:3" ht="15" customHeight="1" x14ac:dyDescent="0.25">
      <c r="A6" s="2">
        <v>2</v>
      </c>
      <c r="B6" s="4" t="s">
        <v>5</v>
      </c>
      <c r="C6" s="54"/>
    </row>
    <row r="7" spans="1:3" ht="15" customHeight="1" x14ac:dyDescent="0.25">
      <c r="A7" s="2">
        <v>3</v>
      </c>
      <c r="B7" s="4" t="s">
        <v>6</v>
      </c>
      <c r="C7" s="54"/>
    </row>
    <row r="8" spans="1:3" ht="15" customHeight="1" x14ac:dyDescent="0.25">
      <c r="A8" s="2">
        <v>4</v>
      </c>
      <c r="B8" s="4" t="s">
        <v>7</v>
      </c>
      <c r="C8" s="54"/>
    </row>
    <row r="9" spans="1:3" ht="15" customHeight="1" x14ac:dyDescent="0.25">
      <c r="A9" s="2">
        <v>5</v>
      </c>
      <c r="B9" s="4" t="s">
        <v>8</v>
      </c>
      <c r="C9" s="55"/>
    </row>
    <row r="10" spans="1:3" ht="15" customHeight="1" x14ac:dyDescent="0.25">
      <c r="A10" s="2">
        <v>6</v>
      </c>
      <c r="B10" s="4" t="s">
        <v>9</v>
      </c>
      <c r="C10" s="56" t="s">
        <v>29</v>
      </c>
    </row>
    <row r="11" spans="1:3" ht="15" customHeight="1" x14ac:dyDescent="0.25">
      <c r="A11" s="2">
        <v>7</v>
      </c>
      <c r="B11" s="4" t="s">
        <v>10</v>
      </c>
      <c r="C11" s="57"/>
    </row>
    <row r="12" spans="1:3" ht="15" customHeight="1" x14ac:dyDescent="0.25">
      <c r="A12" s="2">
        <v>8</v>
      </c>
      <c r="B12" s="4" t="s">
        <v>11</v>
      </c>
      <c r="C12" s="57"/>
    </row>
    <row r="13" spans="1:3" ht="15" customHeight="1" x14ac:dyDescent="0.25">
      <c r="A13" s="2">
        <v>9</v>
      </c>
      <c r="B13" s="4" t="s">
        <v>12</v>
      </c>
      <c r="C13" s="57"/>
    </row>
    <row r="14" spans="1:3" ht="15" customHeight="1" x14ac:dyDescent="0.25">
      <c r="A14" s="2">
        <v>10</v>
      </c>
      <c r="B14" s="4" t="s">
        <v>13</v>
      </c>
      <c r="C14" s="58"/>
    </row>
    <row r="15" spans="1:3" ht="15" customHeight="1" x14ac:dyDescent="0.25">
      <c r="A15" s="2">
        <v>11</v>
      </c>
      <c r="B15" s="4" t="s">
        <v>14</v>
      </c>
      <c r="C15" s="53" t="s">
        <v>30</v>
      </c>
    </row>
    <row r="16" spans="1:3" ht="15" customHeight="1" x14ac:dyDescent="0.25">
      <c r="A16" s="2">
        <v>12</v>
      </c>
      <c r="B16" s="4" t="s">
        <v>15</v>
      </c>
      <c r="C16" s="54"/>
    </row>
    <row r="17" spans="1:3" ht="15" customHeight="1" x14ac:dyDescent="0.25">
      <c r="A17" s="2">
        <v>13</v>
      </c>
      <c r="B17" s="4" t="s">
        <v>16</v>
      </c>
      <c r="C17" s="54"/>
    </row>
    <row r="18" spans="1:3" ht="15" customHeight="1" x14ac:dyDescent="0.25">
      <c r="A18" s="2">
        <v>14</v>
      </c>
      <c r="B18" s="4" t="s">
        <v>17</v>
      </c>
      <c r="C18" s="55"/>
    </row>
    <row r="19" spans="1:3" ht="15" customHeight="1" x14ac:dyDescent="0.25">
      <c r="A19" s="2">
        <v>15</v>
      </c>
      <c r="B19" s="4" t="s">
        <v>18</v>
      </c>
      <c r="C19" s="56" t="s">
        <v>31</v>
      </c>
    </row>
    <row r="20" spans="1:3" ht="15" customHeight="1" x14ac:dyDescent="0.25">
      <c r="A20" s="2">
        <v>16</v>
      </c>
      <c r="B20" s="4" t="s">
        <v>19</v>
      </c>
      <c r="C20" s="57"/>
    </row>
    <row r="21" spans="1:3" ht="15" customHeight="1" x14ac:dyDescent="0.25">
      <c r="A21" s="2">
        <v>17</v>
      </c>
      <c r="B21" s="4" t="s">
        <v>20</v>
      </c>
      <c r="C21" s="57"/>
    </row>
    <row r="22" spans="1:3" ht="15" customHeight="1" x14ac:dyDescent="0.25">
      <c r="A22" s="2">
        <v>18</v>
      </c>
      <c r="B22" s="4" t="s">
        <v>21</v>
      </c>
      <c r="C22" s="58"/>
    </row>
    <row r="23" spans="1:3" ht="15" customHeight="1" x14ac:dyDescent="0.25">
      <c r="A23" s="5">
        <v>19</v>
      </c>
      <c r="B23" s="6" t="s">
        <v>22</v>
      </c>
      <c r="C23" s="51" t="s">
        <v>32</v>
      </c>
    </row>
    <row r="24" spans="1:3" ht="15.75" x14ac:dyDescent="0.25">
      <c r="A24" s="9">
        <v>20</v>
      </c>
      <c r="B24" s="15" t="s">
        <v>23</v>
      </c>
      <c r="C24" s="51"/>
    </row>
    <row r="25" spans="1:3" ht="15.75" x14ac:dyDescent="0.25">
      <c r="A25" s="10">
        <v>21</v>
      </c>
      <c r="B25" s="11" t="s">
        <v>24</v>
      </c>
      <c r="C25" s="51"/>
    </row>
    <row r="26" spans="1:3" ht="15.75" x14ac:dyDescent="0.25">
      <c r="A26" s="14">
        <v>22</v>
      </c>
      <c r="B26" s="16" t="s">
        <v>28</v>
      </c>
      <c r="C26" s="51"/>
    </row>
    <row r="27" spans="1:3" x14ac:dyDescent="0.25">
      <c r="A27" s="1"/>
      <c r="B27" s="1"/>
    </row>
    <row r="28" spans="1:3" x14ac:dyDescent="0.25">
      <c r="A28" s="1"/>
      <c r="B28" s="1"/>
    </row>
    <row r="29" spans="1:3" x14ac:dyDescent="0.25">
      <c r="A29" s="1"/>
      <c r="B29" s="1"/>
    </row>
    <row r="30" spans="1:3" x14ac:dyDescent="0.25">
      <c r="A30" s="1"/>
      <c r="B30" s="1"/>
    </row>
    <row r="31" spans="1:3" x14ac:dyDescent="0.25">
      <c r="A31" s="1"/>
      <c r="B31" s="1"/>
    </row>
    <row r="32" spans="1:3" x14ac:dyDescent="0.25">
      <c r="A32" s="1"/>
      <c r="B32" s="1"/>
    </row>
  </sheetData>
  <mergeCells count="10">
    <mergeCell ref="A1:B1"/>
    <mergeCell ref="A3:A4"/>
    <mergeCell ref="B3:B4"/>
    <mergeCell ref="C23:C26"/>
    <mergeCell ref="A2:C2"/>
    <mergeCell ref="C5:C9"/>
    <mergeCell ref="C10:C14"/>
    <mergeCell ref="C15:C18"/>
    <mergeCell ref="C19:C22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LK3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2023-11-18T07:13:00Z</dcterms:created>
  <dcterms:modified xsi:type="dcterms:W3CDTF">2023-12-30T07:09:03Z</dcterms:modified>
</cp:coreProperties>
</file>